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mauri - WORK\2.CONTABILIDADE\2.DEMONSTRATIVOS_CONTABEIS\DCASP_2019\PMSA\"/>
    </mc:Choice>
  </mc:AlternateContent>
  <xr:revisionPtr revIDLastSave="0" documentId="13_ncr:1_{2159A318-D4F6-4C56-988C-20C6015A703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exo - 13" sheetId="28" r:id="rId1"/>
  </sheets>
  <definedNames>
    <definedName name="OCULT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28" l="1"/>
  <c r="F36" i="28" l="1"/>
  <c r="C36" i="28"/>
  <c r="C45" i="28"/>
  <c r="F45" i="28" l="1"/>
  <c r="C23" i="28"/>
  <c r="C46" i="28" s="1"/>
  <c r="F22" i="28"/>
  <c r="F46" i="28" s="1"/>
</calcChain>
</file>

<file path=xl/sharedStrings.xml><?xml version="1.0" encoding="utf-8"?>
<sst xmlns="http://schemas.openxmlformats.org/spreadsheetml/2006/main" count="88" uniqueCount="64">
  <si>
    <t>VALOR</t>
  </si>
  <si>
    <t>ANEXO 13 - BALANÇO FINANCEIRO</t>
  </si>
  <si>
    <t>EM R$.</t>
  </si>
  <si>
    <t xml:space="preserve">Município: </t>
  </si>
  <si>
    <t>Exercício:</t>
  </si>
  <si>
    <t>Poder :</t>
  </si>
  <si>
    <t>Mês:</t>
  </si>
  <si>
    <t>Órgão:</t>
  </si>
  <si>
    <t>Acumulado/Mensal:</t>
  </si>
  <si>
    <t>RECEITA</t>
  </si>
  <si>
    <t>DESPESA</t>
  </si>
  <si>
    <t>TÍTULOS</t>
  </si>
  <si>
    <t xml:space="preserve"> </t>
  </si>
  <si>
    <t>TOTAL</t>
  </si>
  <si>
    <t xml:space="preserve"> RESTOS A PAGAR</t>
  </si>
  <si>
    <t xml:space="preserve"> SERVIÇO DA DÍVIDA A PAGAR</t>
  </si>
  <si>
    <t xml:space="preserve"> DEPÓSITOS</t>
  </si>
  <si>
    <t xml:space="preserve">  Conforme Anexo 13-A</t>
  </si>
  <si>
    <t xml:space="preserve"> DISPONÍVEL</t>
  </si>
  <si>
    <t xml:space="preserve">  DISPONÍVEL EM MOEDA NACIONAL</t>
  </si>
  <si>
    <t xml:space="preserve">   Caixa</t>
  </si>
  <si>
    <t xml:space="preserve">   Bancos c/Movimento</t>
  </si>
  <si>
    <t xml:space="preserve">   Aplicações Financeiras</t>
  </si>
  <si>
    <t xml:space="preserve">   Aplicações Financeiras - RPPS</t>
  </si>
  <si>
    <t>Ordinária</t>
  </si>
  <si>
    <t>Vinculada</t>
  </si>
  <si>
    <t>Contribuição de Intervenção no Dominíio Econômico - CIDE</t>
  </si>
  <si>
    <t xml:space="preserve">Alienação de Bens </t>
  </si>
  <si>
    <t>Educação</t>
  </si>
  <si>
    <t>Saúde</t>
  </si>
  <si>
    <t>Trânsito</t>
  </si>
  <si>
    <t>Assistência Social</t>
  </si>
  <si>
    <t>Regime Próprio de Previdência</t>
  </si>
  <si>
    <t>(-) Deduções da Receita Orçamentária</t>
  </si>
  <si>
    <t>RECEITA ORÇAMENTÁRIA</t>
  </si>
  <si>
    <t>DESPESA ORÇAMENTÁRIA</t>
  </si>
  <si>
    <t>TRANSFERÊNCIAS FINANCEIRAS RECEBIDAS</t>
  </si>
  <si>
    <t>TRANSFERÊNCIAS FINANCEIRAS CONCEDIDAS</t>
  </si>
  <si>
    <t>RECEBIMENTOS EXTRA-ORÇAMENTÁRIOS</t>
  </si>
  <si>
    <t>PAGAMENTOS  EXTRA-ORÇAMENTÁRIOS</t>
  </si>
  <si>
    <t>SALDO EM ESPÉCIE  DO EXERCÍCIO ANTERIOR</t>
  </si>
  <si>
    <t>SALDO EM ESPÉCIE P/O EXERCÍCIO SEGUINTE</t>
  </si>
  <si>
    <t xml:space="preserve">  Inscritos no período</t>
  </si>
  <si>
    <t xml:space="preserve">  Recebidos no período</t>
  </si>
  <si>
    <t xml:space="preserve">  Liquidados no período</t>
  </si>
  <si>
    <t>Liquidados no período</t>
  </si>
  <si>
    <t xml:space="preserve">  Restituições no período</t>
  </si>
  <si>
    <t>OUTRAS MOVIMENTAÇÕES EXTRA-ORÇAMENTÁRIAS</t>
  </si>
  <si>
    <t>Convênio com Recursos Ordinários</t>
  </si>
  <si>
    <t>Royalties da Exploração do Petróleo e Gás Natural</t>
  </si>
  <si>
    <t xml:space="preserve">   Aplicações Financeiras de Liquidez Imediata</t>
  </si>
  <si>
    <t xml:space="preserve">   Investimentos e Aplicações Temporárias a Curto Prazo</t>
  </si>
  <si>
    <t>Desvinculação de Receitas Municipais  - DRM</t>
  </si>
  <si>
    <t>CÂMARA MUNICIPAL DE SANTO ANDRÉ</t>
  </si>
  <si>
    <t>Santo André</t>
  </si>
  <si>
    <t>Legislativo</t>
  </si>
  <si>
    <t>Dezembro</t>
  </si>
  <si>
    <t>Câmara</t>
  </si>
  <si>
    <t>Anual</t>
  </si>
  <si>
    <t xml:space="preserve">        Transferências Especiais da União</t>
  </si>
  <si>
    <t>Pedro Luiz Mattos Canhassi Botaro                       Jandira de Farias Silva Carneiro                               Roberto Carlos de Melo                                     Amauri Marques da Silva Belo</t>
  </si>
  <si>
    <t xml:space="preserve">                    Presidente                                         Gerente de Orçamento e Finanças        Coordenador II de Contabilidade e Gestão Financeira                             Contador</t>
  </si>
  <si>
    <t xml:space="preserve">           CPF: 312.568.618-04                                           CRC 1SP209391/O-1                                          CRC 1SP155298/O-4                                                CRC 1SP302730/O-9</t>
  </si>
  <si>
    <t>Santo André, 31 de dezembro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</si>
</sst>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5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" fontId="2" fillId="0" borderId="0" xfId="0" applyNumberFormat="1" applyFont="1" applyAlignment="1">
      <alignment vertical="center"/>
    </xf>
    <xf numFmtId="2" fontId="2" fillId="0" borderId="0" xfId="0" quotePrefix="1" applyNumberFormat="1" applyFont="1" applyAlignment="1">
      <alignment vertical="center" wrapText="1"/>
    </xf>
    <xf numFmtId="2" fontId="2" fillId="0" borderId="0" xfId="0" quotePrefix="1" applyNumberFormat="1" applyFont="1" applyAlignment="1">
      <alignment vertical="center"/>
    </xf>
    <xf numFmtId="2" fontId="2" fillId="0" borderId="1" xfId="0" quotePrefix="1" applyNumberFormat="1" applyFont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7" xfId="0" quotePrefix="1" applyNumberFormat="1" applyFont="1" applyBorder="1" applyAlignment="1">
      <alignment vertical="top" wrapText="1"/>
    </xf>
    <xf numFmtId="2" fontId="3" fillId="0" borderId="0" xfId="0" applyNumberFormat="1" applyFont="1" applyAlignment="1">
      <alignment vertical="center" wrapText="1"/>
    </xf>
    <xf numFmtId="2" fontId="2" fillId="0" borderId="0" xfId="0" applyNumberFormat="1" applyFont="1" applyAlignment="1">
      <alignment horizontal="right" vertical="center" wrapText="1"/>
    </xf>
    <xf numFmtId="4" fontId="2" fillId="3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left" vertical="center" inden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2" xfId="0" applyNumberFormat="1" applyFont="1" applyBorder="1" applyAlignment="1">
      <alignment horizontal="left" vertical="center" indent="2"/>
    </xf>
    <xf numFmtId="164" fontId="3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3" fillId="2" borderId="2" xfId="0" applyNumberFormat="1" applyFont="1" applyFill="1" applyBorder="1" applyAlignment="1">
      <alignment horizontal="left" vertical="center" indent="2"/>
    </xf>
    <xf numFmtId="4" fontId="2" fillId="0" borderId="2" xfId="0" applyNumberFormat="1" applyFont="1" applyBorder="1" applyAlignment="1">
      <alignment horizontal="left" vertical="center"/>
    </xf>
    <xf numFmtId="4" fontId="3" fillId="0" borderId="2" xfId="0" applyNumberFormat="1" applyFont="1" applyBorder="1" applyAlignment="1">
      <alignment vertical="center"/>
    </xf>
    <xf numFmtId="16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vertical="top" wrapText="1"/>
    </xf>
    <xf numFmtId="4" fontId="3" fillId="0" borderId="2" xfId="0" quotePrefix="1" applyNumberFormat="1" applyFont="1" applyBorder="1" applyAlignment="1">
      <alignment horizontal="left" vertical="center" wrapText="1"/>
    </xf>
    <xf numFmtId="4" fontId="3" fillId="0" borderId="0" xfId="0" applyNumberFormat="1" applyFont="1" applyAlignment="1">
      <alignment vertical="top" wrapText="1"/>
    </xf>
    <xf numFmtId="4" fontId="2" fillId="3" borderId="4" xfId="0" applyNumberFormat="1" applyFont="1" applyFill="1" applyBorder="1" applyAlignment="1">
      <alignment vertical="center"/>
    </xf>
    <xf numFmtId="164" fontId="2" fillId="3" borderId="4" xfId="0" applyNumberFormat="1" applyFont="1" applyFill="1" applyBorder="1" applyAlignment="1">
      <alignment horizontal="right" vertical="center"/>
    </xf>
    <xf numFmtId="164" fontId="2" fillId="3" borderId="4" xfId="0" quotePrefix="1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0" xfId="0" quotePrefix="1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4" fontId="3" fillId="0" borderId="2" xfId="0" applyNumberFormat="1" applyFont="1" applyFill="1" applyBorder="1" applyAlignment="1">
      <alignment horizontal="left" vertical="center" indent="2"/>
    </xf>
    <xf numFmtId="0" fontId="3" fillId="0" borderId="2" xfId="0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4" fontId="2" fillId="0" borderId="0" xfId="0" applyNumberFormat="1" applyFont="1" applyAlignment="1" applyProtection="1">
      <alignment horizontal="center" vertical="center"/>
      <protection locked="0"/>
    </xf>
    <xf numFmtId="2" fontId="2" fillId="0" borderId="0" xfId="0" quotePrefix="1" applyNumberFormat="1" applyFont="1" applyAlignment="1">
      <alignment horizontal="center" vertical="center" wrapText="1"/>
    </xf>
    <xf numFmtId="2" fontId="2" fillId="0" borderId="6" xfId="0" quotePrefix="1" applyNumberFormat="1" applyFont="1" applyBorder="1" applyAlignment="1">
      <alignment horizontal="left" vertical="center"/>
    </xf>
    <xf numFmtId="2" fontId="2" fillId="0" borderId="5" xfId="0" quotePrefix="1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4" fontId="2" fillId="3" borderId="9" xfId="0" applyNumberFormat="1" applyFont="1" applyFill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4" fontId="2" fillId="0" borderId="2" xfId="0" applyNumberFormat="1" applyFont="1" applyFill="1" applyBorder="1" applyAlignment="1">
      <alignment horizontal="left" vertical="center" indent="1"/>
    </xf>
    <xf numFmtId="164" fontId="3" fillId="0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164" fontId="2" fillId="0" borderId="2" xfId="0" quotePrefix="1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 applyProtection="1">
      <alignment horizontal="right"/>
      <protection locked="0"/>
    </xf>
    <xf numFmtId="4" fontId="2" fillId="0" borderId="2" xfId="0" applyNumberFormat="1" applyFont="1" applyFill="1" applyBorder="1" applyAlignment="1">
      <alignment horizontal="left" vertical="center"/>
    </xf>
    <xf numFmtId="164" fontId="3" fillId="0" borderId="2" xfId="0" applyNumberFormat="1" applyFont="1" applyFill="1" applyBorder="1" applyAlignment="1">
      <alignment horizontal="right" vertical="top" wrapText="1"/>
    </xf>
    <xf numFmtId="4" fontId="3" fillId="0" borderId="2" xfId="0" applyNumberFormat="1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/>
    </xf>
    <xf numFmtId="4" fontId="3" fillId="0" borderId="2" xfId="0" quotePrefix="1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wrapText="1"/>
    </xf>
    <xf numFmtId="164" fontId="3" fillId="0" borderId="2" xfId="0" quotePrefix="1" applyNumberFormat="1" applyFont="1" applyFill="1" applyBorder="1" applyAlignment="1">
      <alignment horizontal="right" vertical="center"/>
    </xf>
    <xf numFmtId="4" fontId="2" fillId="0" borderId="2" xfId="0" quotePrefix="1" applyNumberFormat="1" applyFont="1" applyFill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114300</xdr:rowOff>
    </xdr:from>
    <xdr:to>
      <xdr:col>0</xdr:col>
      <xdr:colOff>1523998</xdr:colOff>
      <xdr:row>3</xdr:row>
      <xdr:rowOff>102374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14300"/>
          <a:ext cx="323848" cy="416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54"/>
  <sheetViews>
    <sheetView tabSelected="1" workbookViewId="0">
      <selection activeCell="H47" sqref="H47"/>
    </sheetView>
  </sheetViews>
  <sheetFormatPr defaultColWidth="11.42578125" defaultRowHeight="11.25" x14ac:dyDescent="0.2"/>
  <cols>
    <col min="1" max="1" width="40.42578125" style="8" customWidth="1"/>
    <col min="2" max="3" width="11.42578125" style="8" customWidth="1"/>
    <col min="4" max="4" width="40.42578125" style="8" customWidth="1"/>
    <col min="5" max="6" width="12.140625" style="8" bestFit="1" customWidth="1"/>
    <col min="7" max="7" width="11.42578125" style="8"/>
    <col min="8" max="8" width="11.7109375" style="8" bestFit="1" customWidth="1"/>
    <col min="9" max="16384" width="11.42578125" style="8"/>
  </cols>
  <sheetData>
    <row r="2" spans="1:6" s="1" customFormat="1" x14ac:dyDescent="0.2">
      <c r="A2" s="40" t="s">
        <v>53</v>
      </c>
      <c r="B2" s="40"/>
      <c r="C2" s="40"/>
      <c r="D2" s="40"/>
      <c r="E2" s="40"/>
      <c r="F2" s="40"/>
    </row>
    <row r="3" spans="1:6" s="2" customFormat="1" x14ac:dyDescent="0.2">
      <c r="A3" s="41" t="s">
        <v>1</v>
      </c>
      <c r="B3" s="41"/>
      <c r="C3" s="41"/>
      <c r="D3" s="41"/>
      <c r="E3" s="41"/>
      <c r="F3" s="41"/>
    </row>
    <row r="4" spans="1:6" s="2" customFormat="1" x14ac:dyDescent="0.2">
      <c r="B4" s="3"/>
    </row>
    <row r="5" spans="1:6" x14ac:dyDescent="0.2">
      <c r="A5" s="4" t="s">
        <v>3</v>
      </c>
      <c r="B5" s="5" t="s">
        <v>54</v>
      </c>
      <c r="C5" s="6"/>
      <c r="D5" s="42" t="s">
        <v>4</v>
      </c>
      <c r="E5" s="43"/>
      <c r="F5" s="7">
        <v>2020</v>
      </c>
    </row>
    <row r="6" spans="1:6" x14ac:dyDescent="0.2">
      <c r="A6" s="4" t="s">
        <v>5</v>
      </c>
      <c r="B6" s="9" t="s">
        <v>55</v>
      </c>
      <c r="C6" s="6"/>
      <c r="D6" s="44" t="s">
        <v>6</v>
      </c>
      <c r="E6" s="45"/>
      <c r="F6" s="5" t="s">
        <v>56</v>
      </c>
    </row>
    <row r="7" spans="1:6" x14ac:dyDescent="0.2">
      <c r="A7" s="4" t="s">
        <v>7</v>
      </c>
      <c r="B7" s="9" t="s">
        <v>57</v>
      </c>
      <c r="C7" s="6"/>
      <c r="D7" s="42" t="s">
        <v>8</v>
      </c>
      <c r="E7" s="43"/>
      <c r="F7" s="5" t="s">
        <v>58</v>
      </c>
    </row>
    <row r="8" spans="1:6" ht="12" thickBot="1" x14ac:dyDescent="0.25">
      <c r="A8" s="10"/>
      <c r="B8" s="10"/>
      <c r="D8" s="11"/>
      <c r="F8" s="12" t="s">
        <v>2</v>
      </c>
    </row>
    <row r="9" spans="1:6" x14ac:dyDescent="0.2">
      <c r="A9" s="46" t="s">
        <v>9</v>
      </c>
      <c r="B9" s="46"/>
      <c r="C9" s="46"/>
      <c r="D9" s="46" t="s">
        <v>10</v>
      </c>
      <c r="E9" s="46"/>
      <c r="F9" s="46"/>
    </row>
    <row r="10" spans="1:6" ht="12" thickBot="1" x14ac:dyDescent="0.25">
      <c r="A10" s="13" t="s">
        <v>11</v>
      </c>
      <c r="B10" s="47" t="s">
        <v>0</v>
      </c>
      <c r="C10" s="47"/>
      <c r="D10" s="13" t="s">
        <v>11</v>
      </c>
      <c r="E10" s="47" t="s">
        <v>0</v>
      </c>
      <c r="F10" s="47"/>
    </row>
    <row r="11" spans="1:6" x14ac:dyDescent="0.2">
      <c r="A11" s="14" t="s">
        <v>34</v>
      </c>
      <c r="B11" s="15"/>
      <c r="C11" s="15"/>
      <c r="D11" s="14" t="s">
        <v>35</v>
      </c>
      <c r="E11" s="15" t="s">
        <v>12</v>
      </c>
      <c r="F11" s="16"/>
    </row>
    <row r="12" spans="1:6" x14ac:dyDescent="0.2">
      <c r="A12" s="17" t="s">
        <v>24</v>
      </c>
      <c r="B12" s="18"/>
      <c r="C12" s="19"/>
      <c r="D12" s="49" t="s">
        <v>24</v>
      </c>
      <c r="E12" s="18"/>
      <c r="F12" s="19">
        <v>54300844.119999997</v>
      </c>
    </row>
    <row r="13" spans="1:6" x14ac:dyDescent="0.2">
      <c r="A13" s="17" t="s">
        <v>25</v>
      </c>
      <c r="B13" s="18"/>
      <c r="C13" s="50"/>
      <c r="D13" s="49" t="s">
        <v>25</v>
      </c>
      <c r="E13" s="18"/>
      <c r="F13" s="51"/>
    </row>
    <row r="14" spans="1:6" x14ac:dyDescent="0.2">
      <c r="A14" s="20" t="s">
        <v>27</v>
      </c>
      <c r="B14" s="21"/>
      <c r="C14" s="50"/>
      <c r="D14" s="36" t="s">
        <v>27</v>
      </c>
      <c r="E14" s="21"/>
      <c r="F14" s="51"/>
    </row>
    <row r="15" spans="1:6" x14ac:dyDescent="0.2">
      <c r="A15" s="20" t="s">
        <v>26</v>
      </c>
      <c r="B15" s="21"/>
      <c r="C15" s="50"/>
      <c r="D15" s="36" t="s">
        <v>26</v>
      </c>
      <c r="E15" s="21"/>
      <c r="F15" s="51"/>
    </row>
    <row r="16" spans="1:6" x14ac:dyDescent="0.2">
      <c r="A16" s="20" t="s">
        <v>28</v>
      </c>
      <c r="B16" s="21"/>
      <c r="C16" s="50"/>
      <c r="D16" s="36" t="s">
        <v>28</v>
      </c>
      <c r="E16" s="21"/>
      <c r="F16" s="51"/>
    </row>
    <row r="17" spans="1:6" x14ac:dyDescent="0.2">
      <c r="A17" s="20" t="s">
        <v>29</v>
      </c>
      <c r="B17" s="21"/>
      <c r="C17" s="50"/>
      <c r="D17" s="36" t="s">
        <v>29</v>
      </c>
      <c r="E17" s="21"/>
      <c r="F17" s="51"/>
    </row>
    <row r="18" spans="1:6" x14ac:dyDescent="0.2">
      <c r="A18" s="20" t="s">
        <v>30</v>
      </c>
      <c r="B18" s="21"/>
      <c r="C18" s="50"/>
      <c r="D18" s="36" t="s">
        <v>30</v>
      </c>
      <c r="E18" s="21"/>
      <c r="F18" s="51"/>
    </row>
    <row r="19" spans="1:6" x14ac:dyDescent="0.2">
      <c r="A19" s="20" t="s">
        <v>31</v>
      </c>
      <c r="B19" s="21"/>
      <c r="C19" s="50"/>
      <c r="D19" s="36" t="s">
        <v>31</v>
      </c>
      <c r="E19" s="21"/>
      <c r="F19" s="51"/>
    </row>
    <row r="20" spans="1:6" x14ac:dyDescent="0.2">
      <c r="A20" s="20" t="s">
        <v>32</v>
      </c>
      <c r="B20" s="21"/>
      <c r="C20" s="52"/>
      <c r="D20" s="36" t="s">
        <v>49</v>
      </c>
      <c r="E20" s="21"/>
      <c r="F20" s="51"/>
    </row>
    <row r="21" spans="1:6" x14ac:dyDescent="0.2">
      <c r="A21" s="22" t="s">
        <v>49</v>
      </c>
      <c r="B21" s="21"/>
      <c r="C21" s="52"/>
      <c r="D21" s="36" t="s">
        <v>32</v>
      </c>
      <c r="E21" s="21"/>
      <c r="F21" s="53"/>
    </row>
    <row r="22" spans="1:6" x14ac:dyDescent="0.2">
      <c r="A22" s="20" t="s">
        <v>48</v>
      </c>
      <c r="B22" s="21"/>
      <c r="C22" s="50"/>
      <c r="D22" s="36" t="s">
        <v>48</v>
      </c>
      <c r="E22" s="21"/>
      <c r="F22" s="53">
        <f>SUM(E14:E22)</f>
        <v>0</v>
      </c>
    </row>
    <row r="23" spans="1:6" x14ac:dyDescent="0.2">
      <c r="A23" s="20" t="s">
        <v>33</v>
      </c>
      <c r="B23" s="21"/>
      <c r="C23" s="53">
        <f>SUM(B14:B23)</f>
        <v>0</v>
      </c>
      <c r="D23" s="36" t="s">
        <v>52</v>
      </c>
      <c r="E23" s="21"/>
      <c r="F23" s="53"/>
    </row>
    <row r="24" spans="1:6" x14ac:dyDescent="0.2">
      <c r="A24" s="20"/>
      <c r="B24" s="18"/>
      <c r="C24" s="54"/>
      <c r="D24" s="37" t="s">
        <v>59</v>
      </c>
      <c r="E24" s="18"/>
      <c r="F24" s="51"/>
    </row>
    <row r="25" spans="1:6" x14ac:dyDescent="0.2">
      <c r="A25" s="23" t="s">
        <v>36</v>
      </c>
      <c r="B25" s="18"/>
      <c r="C25" s="55">
        <v>80000000</v>
      </c>
      <c r="D25" s="56" t="s">
        <v>37</v>
      </c>
      <c r="E25" s="18"/>
      <c r="F25" s="19">
        <v>8833630.1999999993</v>
      </c>
    </row>
    <row r="26" spans="1:6" x14ac:dyDescent="0.2">
      <c r="A26" s="24"/>
      <c r="B26" s="18"/>
      <c r="C26" s="50"/>
      <c r="D26" s="37"/>
      <c r="E26" s="18"/>
      <c r="F26" s="51"/>
    </row>
    <row r="27" spans="1:6" x14ac:dyDescent="0.2">
      <c r="A27" s="23" t="s">
        <v>38</v>
      </c>
      <c r="B27" s="18"/>
      <c r="C27" s="18"/>
      <c r="D27" s="56" t="s">
        <v>39</v>
      </c>
      <c r="E27" s="18"/>
      <c r="F27" s="25"/>
    </row>
    <row r="28" spans="1:6" x14ac:dyDescent="0.2">
      <c r="A28" s="26"/>
      <c r="B28" s="18"/>
      <c r="C28" s="57"/>
      <c r="D28" s="38"/>
      <c r="E28" s="18"/>
      <c r="F28" s="51"/>
    </row>
    <row r="29" spans="1:6" x14ac:dyDescent="0.2">
      <c r="A29" s="27" t="s">
        <v>14</v>
      </c>
      <c r="B29" s="18"/>
      <c r="C29" s="57"/>
      <c r="D29" s="58" t="s">
        <v>14</v>
      </c>
      <c r="E29" s="18"/>
      <c r="F29" s="59"/>
    </row>
    <row r="30" spans="1:6" x14ac:dyDescent="0.2">
      <c r="A30" s="28" t="s">
        <v>42</v>
      </c>
      <c r="B30" s="21">
        <v>3839685.63</v>
      </c>
      <c r="C30" s="18"/>
      <c r="D30" s="60" t="s">
        <v>44</v>
      </c>
      <c r="E30" s="21">
        <f>997.74+2408113.37</f>
        <v>2409111.1100000003</v>
      </c>
      <c r="F30" s="25"/>
    </row>
    <row r="31" spans="1:6" x14ac:dyDescent="0.2">
      <c r="A31" s="27" t="s">
        <v>15</v>
      </c>
      <c r="B31" s="18"/>
      <c r="C31" s="61"/>
      <c r="D31" s="58" t="s">
        <v>15</v>
      </c>
      <c r="E31" s="18"/>
      <c r="F31" s="59"/>
    </row>
    <row r="32" spans="1:6" x14ac:dyDescent="0.2">
      <c r="A32" s="27" t="s">
        <v>42</v>
      </c>
      <c r="B32" s="21"/>
      <c r="C32" s="18"/>
      <c r="D32" s="58" t="s">
        <v>45</v>
      </c>
      <c r="E32" s="21"/>
      <c r="F32" s="59"/>
    </row>
    <row r="33" spans="1:6" x14ac:dyDescent="0.2">
      <c r="A33" s="27" t="s">
        <v>16</v>
      </c>
      <c r="B33" s="18"/>
      <c r="C33" s="57"/>
      <c r="D33" s="58" t="s">
        <v>16</v>
      </c>
      <c r="E33" s="18"/>
      <c r="F33" s="59"/>
    </row>
    <row r="34" spans="1:6" x14ac:dyDescent="0.2">
      <c r="A34" s="28" t="s">
        <v>43</v>
      </c>
      <c r="B34" s="21">
        <v>9225846.3900000006</v>
      </c>
      <c r="C34" s="18"/>
      <c r="D34" s="60" t="s">
        <v>46</v>
      </c>
      <c r="E34" s="21">
        <v>9266834.1199999992</v>
      </c>
      <c r="F34" s="25"/>
    </row>
    <row r="35" spans="1:6" s="29" customFormat="1" x14ac:dyDescent="0.2">
      <c r="A35" s="24" t="s">
        <v>47</v>
      </c>
      <c r="B35" s="18"/>
      <c r="C35" s="50"/>
      <c r="D35" s="38" t="s">
        <v>47</v>
      </c>
      <c r="E35" s="18"/>
      <c r="F35" s="51"/>
    </row>
    <row r="36" spans="1:6" s="29" customFormat="1" x14ac:dyDescent="0.2">
      <c r="A36" s="24" t="s">
        <v>17</v>
      </c>
      <c r="B36" s="21">
        <v>527267.93000000599</v>
      </c>
      <c r="C36" s="53">
        <f>SUM(B28:B36)</f>
        <v>13592799.950000005</v>
      </c>
      <c r="D36" s="38" t="s">
        <v>17</v>
      </c>
      <c r="E36" s="21">
        <v>18961231.310000002</v>
      </c>
      <c r="F36" s="53">
        <f>SUM(E30:E36)</f>
        <v>30637176.540000003</v>
      </c>
    </row>
    <row r="37" spans="1:6" s="29" customFormat="1" x14ac:dyDescent="0.2">
      <c r="A37" s="24"/>
      <c r="B37" s="18"/>
      <c r="C37" s="62"/>
      <c r="D37" s="38"/>
      <c r="E37" s="18"/>
      <c r="F37" s="53"/>
    </row>
    <row r="38" spans="1:6" s="29" customFormat="1" x14ac:dyDescent="0.2">
      <c r="A38" s="24"/>
      <c r="B38" s="18"/>
      <c r="C38" s="50"/>
      <c r="D38" s="38"/>
      <c r="E38" s="18"/>
      <c r="F38" s="51"/>
    </row>
    <row r="39" spans="1:6" s="29" customFormat="1" x14ac:dyDescent="0.2">
      <c r="A39" s="14" t="s">
        <v>40</v>
      </c>
      <c r="B39" s="18"/>
      <c r="C39" s="50"/>
      <c r="D39" s="63" t="s">
        <v>41</v>
      </c>
      <c r="E39" s="18"/>
      <c r="F39" s="51"/>
    </row>
    <row r="40" spans="1:6" s="29" customFormat="1" x14ac:dyDescent="0.2">
      <c r="A40" s="24" t="s">
        <v>18</v>
      </c>
      <c r="B40" s="18"/>
      <c r="C40" s="50"/>
      <c r="D40" s="38" t="s">
        <v>18</v>
      </c>
      <c r="E40" s="18"/>
      <c r="F40" s="51"/>
    </row>
    <row r="41" spans="1:6" s="29" customFormat="1" x14ac:dyDescent="0.2">
      <c r="A41" s="24" t="s">
        <v>19</v>
      </c>
      <c r="B41" s="18"/>
      <c r="C41" s="50"/>
      <c r="D41" s="38" t="s">
        <v>19</v>
      </c>
      <c r="E41" s="18"/>
      <c r="F41" s="51"/>
    </row>
    <row r="42" spans="1:6" s="29" customFormat="1" x14ac:dyDescent="0.2">
      <c r="A42" s="24" t="s">
        <v>20</v>
      </c>
      <c r="B42" s="21"/>
      <c r="C42" s="50"/>
      <c r="D42" s="38" t="s">
        <v>20</v>
      </c>
      <c r="E42" s="21"/>
      <c r="F42" s="51"/>
    </row>
    <row r="43" spans="1:6" s="29" customFormat="1" x14ac:dyDescent="0.2">
      <c r="A43" s="38" t="s">
        <v>21</v>
      </c>
      <c r="B43" s="21">
        <v>0</v>
      </c>
      <c r="C43" s="50"/>
      <c r="D43" s="38" t="s">
        <v>21</v>
      </c>
      <c r="E43" s="21"/>
      <c r="F43" s="51"/>
    </row>
    <row r="44" spans="1:6" x14ac:dyDescent="0.2">
      <c r="A44" s="38" t="s">
        <v>50</v>
      </c>
      <c r="B44" s="21">
        <v>4745517.49</v>
      </c>
      <c r="C44" s="62"/>
      <c r="D44" s="38" t="s">
        <v>22</v>
      </c>
      <c r="E44" s="21">
        <v>4566666.58</v>
      </c>
      <c r="F44" s="53"/>
    </row>
    <row r="45" spans="1:6" ht="12" thickBot="1" x14ac:dyDescent="0.25">
      <c r="A45" s="38" t="s">
        <v>51</v>
      </c>
      <c r="B45" s="21"/>
      <c r="C45" s="53">
        <f>SUM(B42:B45)</f>
        <v>4745517.49</v>
      </c>
      <c r="D45" s="38" t="s">
        <v>23</v>
      </c>
      <c r="E45" s="21"/>
      <c r="F45" s="53">
        <f>SUM(E42:E45)</f>
        <v>4566666.58</v>
      </c>
    </row>
    <row r="46" spans="1:6" ht="12" thickBot="1" x14ac:dyDescent="0.25">
      <c r="A46" s="30" t="s">
        <v>13</v>
      </c>
      <c r="B46" s="31"/>
      <c r="C46" s="32">
        <f>SUM(C11:C45)</f>
        <v>98338317.439999998</v>
      </c>
      <c r="D46" s="30" t="s">
        <v>13</v>
      </c>
      <c r="E46" s="31"/>
      <c r="F46" s="32">
        <f>SUM(F11:F45)</f>
        <v>98338317.439999998</v>
      </c>
    </row>
    <row r="47" spans="1:6" x14ac:dyDescent="0.2">
      <c r="A47" s="33"/>
      <c r="B47" s="33"/>
      <c r="C47" s="34"/>
      <c r="D47" s="33"/>
      <c r="E47" s="33"/>
      <c r="F47" s="34"/>
    </row>
    <row r="48" spans="1:6" x14ac:dyDescent="0.2">
      <c r="A48" s="48" t="s">
        <v>63</v>
      </c>
      <c r="B48" s="48"/>
      <c r="C48" s="48"/>
      <c r="D48" s="48"/>
      <c r="E48" s="48"/>
      <c r="F48" s="48"/>
    </row>
    <row r="49" spans="1:12" x14ac:dyDescent="0.2">
      <c r="A49" s="35"/>
      <c r="B49" s="35"/>
      <c r="C49" s="35"/>
      <c r="D49" s="35"/>
      <c r="E49" s="35"/>
      <c r="F49" s="35"/>
    </row>
    <row r="50" spans="1:12" x14ac:dyDescent="0.2">
      <c r="A50" s="35"/>
      <c r="B50" s="35"/>
      <c r="C50" s="35"/>
      <c r="D50" s="35"/>
      <c r="E50" s="35"/>
      <c r="F50" s="35"/>
    </row>
    <row r="52" spans="1:12" x14ac:dyDescent="0.2">
      <c r="A52" s="39" t="s">
        <v>60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</row>
    <row r="53" spans="1:12" x14ac:dyDescent="0.2">
      <c r="A53" s="39" t="s">
        <v>61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1:12" x14ac:dyDescent="0.2">
      <c r="A54" s="39" t="s">
        <v>62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</row>
  </sheetData>
  <mergeCells count="13">
    <mergeCell ref="A54:L54"/>
    <mergeCell ref="A2:F2"/>
    <mergeCell ref="A3:F3"/>
    <mergeCell ref="D5:E5"/>
    <mergeCell ref="D6:E6"/>
    <mergeCell ref="D7:E7"/>
    <mergeCell ref="A9:C9"/>
    <mergeCell ref="D9:F9"/>
    <mergeCell ref="B10:C10"/>
    <mergeCell ref="E10:F10"/>
    <mergeCell ref="A48:F48"/>
    <mergeCell ref="A52:L52"/>
    <mergeCell ref="A53:L5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- 13</vt:lpstr>
    </vt:vector>
  </TitlesOfParts>
  <Company>Secretaria da Fazenda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DTK Authorized User</dc:creator>
  <cp:lastModifiedBy>Amauri</cp:lastModifiedBy>
  <cp:lastPrinted>2013-11-07T18:19:38Z</cp:lastPrinted>
  <dcterms:created xsi:type="dcterms:W3CDTF">2000-02-04T19:02:15Z</dcterms:created>
  <dcterms:modified xsi:type="dcterms:W3CDTF">2021-02-15T14:22:35Z</dcterms:modified>
</cp:coreProperties>
</file>